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patrick/Downloads/Tender documents daft/"/>
    </mc:Choice>
  </mc:AlternateContent>
  <xr:revisionPtr revIDLastSave="0" documentId="13_ncr:1_{B213FF3C-40B4-8D40-9870-F98969005CC3}" xr6:coauthVersionLast="47" xr6:coauthVersionMax="47" xr10:uidLastSave="{00000000-0000-0000-0000-000000000000}"/>
  <bookViews>
    <workbookView xWindow="0" yWindow="660" windowWidth="30240" windowHeight="17480" xr2:uid="{00000000-000D-0000-FFFF-FFFF00000000}"/>
  </bookViews>
  <sheets>
    <sheet name="Overview – Ranking" sheetId="1" r:id="rId1"/>
    <sheet name="Bidder A" sheetId="2" r:id="rId2"/>
    <sheet name="Bidder B" sheetId="3" r:id="rId3"/>
    <sheet name="Bidder C" sheetId="4" r:id="rId4"/>
    <sheet name="Bidder D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3" l="1"/>
  <c r="E34" i="3"/>
  <c r="E16" i="3" l="1"/>
  <c r="E46" i="5"/>
  <c r="G9" i="1" s="1"/>
  <c r="D46" i="5"/>
  <c r="E41" i="5"/>
  <c r="G8" i="1" s="1"/>
  <c r="D41" i="5"/>
  <c r="E34" i="5"/>
  <c r="G7" i="1" s="1"/>
  <c r="D34" i="5"/>
  <c r="D48" i="5" s="1"/>
  <c r="E16" i="5"/>
  <c r="E46" i="4"/>
  <c r="F9" i="1" s="1"/>
  <c r="D46" i="4"/>
  <c r="E41" i="4"/>
  <c r="F8" i="1" s="1"/>
  <c r="D41" i="4"/>
  <c r="E34" i="4"/>
  <c r="F7" i="1" s="1"/>
  <c r="D34" i="4"/>
  <c r="D48" i="4" s="1"/>
  <c r="E16" i="4"/>
  <c r="E46" i="3"/>
  <c r="E9" i="1" s="1"/>
  <c r="D46" i="3"/>
  <c r="E8" i="1"/>
  <c r="D41" i="3"/>
  <c r="E7" i="1"/>
  <c r="D34" i="3"/>
  <c r="D48" i="3" s="1"/>
  <c r="E46" i="2"/>
  <c r="D9" i="1" s="1"/>
  <c r="D46" i="2"/>
  <c r="E41" i="2"/>
  <c r="D8" i="1" s="1"/>
  <c r="D41" i="2"/>
  <c r="E34" i="2"/>
  <c r="D7" i="1" s="1"/>
  <c r="D34" i="2"/>
  <c r="E16" i="2"/>
  <c r="C10" i="1"/>
  <c r="C13" i="1" l="1"/>
  <c r="E17" i="5" s="1"/>
  <c r="E48" i="5" s="1"/>
  <c r="D48" i="2"/>
  <c r="E17" i="2" l="1"/>
  <c r="E48" i="2" s="1"/>
  <c r="G6" i="1"/>
  <c r="G10" i="1" s="1"/>
  <c r="E17" i="4"/>
  <c r="E48" i="4" s="1"/>
  <c r="E17" i="3"/>
  <c r="E6" i="1" s="1"/>
  <c r="E10" i="1" s="1"/>
  <c r="D6" i="1"/>
  <c r="D10" i="1" s="1"/>
  <c r="F6" i="1" l="1"/>
  <c r="F10" i="1" s="1"/>
  <c r="F11" i="1" s="1"/>
  <c r="E48" i="3"/>
  <c r="G11" i="1" l="1"/>
  <c r="D11" i="1"/>
  <c r="E11" i="1"/>
</calcChain>
</file>

<file path=xl/sharedStrings.xml><?xml version="1.0" encoding="utf-8"?>
<sst xmlns="http://schemas.openxmlformats.org/spreadsheetml/2006/main" count="192" uniqueCount="52">
  <si>
    <t>Bid Evaluation – Overview &amp; Ranking</t>
  </si>
  <si>
    <t>Procurement: Managed Bug Bounty &amp; Vulnerability Disclosure Services  |  EIN-1464</t>
  </si>
  <si>
    <t>Criterion</t>
  </si>
  <si>
    <t>Max Points</t>
  </si>
  <si>
    <t>Bidder A</t>
  </si>
  <si>
    <t>Bidder B</t>
  </si>
  <si>
    <t>Bidder C</t>
  </si>
  <si>
    <t>1. Price Score</t>
  </si>
  <si>
    <t>2. Solution Concept</t>
  </si>
  <si>
    <t>3. CV Scores</t>
  </si>
  <si>
    <t>4. Platform Design &amp; Usability</t>
  </si>
  <si>
    <t>TOTAL SCORE</t>
  </si>
  <si>
    <t>RANK</t>
  </si>
  <si>
    <t>Lowest Average Price (auto)</t>
  </si>
  <si>
    <t>Used automatically in the Price Score formula on each bidder sheet.</t>
  </si>
  <si>
    <t>Bid Evaluation – Bidder A</t>
  </si>
  <si>
    <t>Criterion / Sub-criterion</t>
  </si>
  <si>
    <t>Max
Points</t>
  </si>
  <si>
    <t>Score
(integer)</t>
  </si>
  <si>
    <t>1.  Price Score  (max. 30 points)</t>
  </si>
  <si>
    <t xml:space="preserve">    Tier A – Total Platform Fee (€ net)</t>
  </si>
  <si>
    <t xml:space="preserve">    Tier B – Total Platform Fee (€ net)</t>
  </si>
  <si>
    <t xml:space="preserve">    Tier C – Total Platform Fee (€ net)</t>
  </si>
  <si>
    <t xml:space="preserve">    Tier D – Total Platform Fee (€ net)</t>
  </si>
  <si>
    <t xml:space="preserve">    Tier E – Total Platform Fee (€ net)</t>
  </si>
  <si>
    <t xml:space="preserve">    Tier F – Total Platform Fee (€ net)</t>
  </si>
  <si>
    <t xml:space="preserve">    Tier G – Total Platform Fee (€ net)</t>
  </si>
  <si>
    <t xml:space="preserve">    Tier H – Total Platform Fee (€ net)</t>
  </si>
  <si>
    <t xml:space="preserve">    Tier I – Total Platform Fee (€ net)</t>
  </si>
  <si>
    <t xml:space="preserve">    Average Price across all Tiers</t>
  </si>
  <si>
    <t xml:space="preserve">    Price Score</t>
  </si>
  <si>
    <t>2.  Solution Concept  (max. 50 points)</t>
  </si>
  <si>
    <t xml:space="preserve">    1. Program Setup &amp; Scope of Services (1.1, 1.2)</t>
  </si>
  <si>
    <t>↳ Reasoning</t>
  </si>
  <si>
    <t xml:space="preserve">    2. Platform Capabilities &amp; Integrations (1.3, 1.4, 1.5)</t>
  </si>
  <si>
    <t xml:space="preserve">    3. Compliance, Governance &amp; Security Management (1.6)</t>
  </si>
  <si>
    <t xml:space="preserve">    4. Managed Triage Services (1.7)</t>
  </si>
  <si>
    <t xml:space="preserve">    5. Researcher &amp; Bounty Management (1.8)</t>
  </si>
  <si>
    <t xml:space="preserve">    6. Analytics, Transparency &amp; Reporting (1.9)</t>
  </si>
  <si>
    <t xml:space="preserve">    7. Onboarding, Communication &amp; Researcher Obligations (1.10, 1.11, 2)</t>
  </si>
  <si>
    <t xml:space="preserve">    Solution Concept Total</t>
  </si>
  <si>
    <t>3.  CV Scores  (max. 10 points)</t>
  </si>
  <si>
    <t xml:space="preserve">    Customer Success Manager (0–5 pts)</t>
  </si>
  <si>
    <t xml:space="preserve">    Triage Team Manager (0–5 pts)</t>
  </si>
  <si>
    <t xml:space="preserve">    CV Score Total</t>
  </si>
  <si>
    <t>4.  Platform Design &amp; Usability  (max. 10 points)</t>
  </si>
  <si>
    <t xml:space="preserve">    Platform Design &amp; Usability</t>
  </si>
  <si>
    <t xml:space="preserve">    Platform Design Total</t>
  </si>
  <si>
    <t>Bid Evaluation – Bidder B</t>
  </si>
  <si>
    <t>Bid Evaluation – Bidder C</t>
  </si>
  <si>
    <t>Bidder D</t>
  </si>
  <si>
    <t>Managed Bug Bounty Program Services  |  EIN-1464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</si>
</sst>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1809]#,##0.00"/>
    <numFmt numFmtId="165" formatCode="[$€-83C]#,##0.00"/>
  </numFmts>
  <fonts count="21" x14ac:knownFonts="1">
    <font>
      <sz val="11"/>
      <color theme="1"/>
      <name val="Calibri"/>
      <family val="2"/>
      <scheme val="minor"/>
    </font>
    <font>
      <b/>
      <sz val="15"/>
      <color rgb="FF1F3864"/>
      <name val="Calibri"/>
      <family val="2"/>
    </font>
    <font>
      <i/>
      <sz val="9"/>
      <color rgb="FF595959"/>
      <name val="Calibri"/>
      <family val="2"/>
    </font>
    <font>
      <b/>
      <sz val="11"/>
      <color rgb="FFFFFFFF"/>
      <name val="Calibri"/>
      <family val="2"/>
    </font>
    <font>
      <b/>
      <sz val="11"/>
      <color rgb="FF1F3864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color rgb="FF000000"/>
      <name val="Calibri"/>
      <family val="2"/>
    </font>
    <font>
      <i/>
      <sz val="10"/>
      <color rgb="FF404040"/>
      <name val="Calibri"/>
      <family val="2"/>
    </font>
    <font>
      <b/>
      <sz val="13"/>
      <color rgb="FFFFFFFF"/>
      <name val="Calibri"/>
      <family val="2"/>
    </font>
    <font>
      <b/>
      <sz val="16"/>
      <color rgb="FF1F3864"/>
      <name val="Calibri"/>
      <family val="2"/>
    </font>
    <font>
      <sz val="11"/>
      <color rgb="FF008000"/>
      <name val="Calibri"/>
      <family val="2"/>
    </font>
    <font>
      <b/>
      <sz val="12"/>
      <color rgb="FFFFFFFF"/>
      <name val="Calibri"/>
      <family val="2"/>
    </font>
    <font>
      <b/>
      <sz val="12"/>
      <color rgb="FF1F3864"/>
      <name val="Calibri"/>
      <family val="2"/>
    </font>
    <font>
      <b/>
      <sz val="13"/>
      <color rgb="FF1F3864"/>
      <name val="Calibri"/>
      <family val="2"/>
    </font>
    <font>
      <u/>
      <sz val="11"/>
      <color rgb="FF0563C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i/>
      <sz val="9"/>
      <color theme="0"/>
      <name val="Calibri"/>
      <family val="2"/>
    </font>
    <font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D6E4F0"/>
      </patternFill>
    </fill>
    <fill>
      <patternFill patternType="solid">
        <fgColor rgb="FFEBF3FB"/>
      </patternFill>
    </fill>
    <fill>
      <patternFill patternType="solid">
        <fgColor rgb="FFBDD7EE"/>
      </patternFill>
    </fill>
    <fill>
      <patternFill patternType="solid">
        <fgColor rgb="FFF2F2F2"/>
      </patternFill>
    </fill>
    <fill>
      <patternFill patternType="solid">
        <fgColor rgb="FFFFF2CC"/>
      </patternFill>
    </fill>
  </fills>
  <borders count="8">
    <border>
      <left/>
      <right/>
      <top/>
      <bottom/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/>
      <right style="thin">
        <color rgb="FFB8CCE4"/>
      </right>
      <top style="thin">
        <color rgb="FFB8CCE4"/>
      </top>
      <bottom style="thin">
        <color rgb="FFB8CCE4"/>
      </bottom>
      <diagonal/>
    </border>
    <border>
      <left/>
      <right/>
      <top style="thin">
        <color rgb="FFB8CCE4"/>
      </top>
      <bottom style="thin">
        <color rgb="FFB8CCE4"/>
      </bottom>
      <diagonal/>
    </border>
    <border>
      <left style="medium">
        <color rgb="FF2F5496"/>
      </left>
      <right style="medium">
        <color rgb="FF2F5496"/>
      </right>
      <top style="medium">
        <color rgb="FF2F5496"/>
      </top>
      <bottom style="medium">
        <color rgb="FF2F5496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/>
      <diagonal/>
    </border>
    <border>
      <left style="thin">
        <color rgb="FFB8CCE4"/>
      </left>
      <right style="thin">
        <color rgb="FFB8CCE4"/>
      </right>
      <top/>
      <bottom/>
      <diagonal/>
    </border>
    <border>
      <left style="thin">
        <color rgb="FFB8CCE4"/>
      </left>
      <right style="thin">
        <color rgb="FFB8CCE4"/>
      </right>
      <top/>
      <bottom style="medium">
        <color rgb="FF2F5496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indent="1"/>
    </xf>
    <xf numFmtId="0" fontId="12" fillId="2" borderId="4" xfId="0" applyFont="1" applyFill="1" applyBorder="1" applyAlignment="1">
      <alignment horizontal="left" vertical="center" indent="1"/>
    </xf>
    <xf numFmtId="0" fontId="13" fillId="7" borderId="4" xfId="0" applyFont="1" applyFill="1" applyBorder="1" applyAlignment="1">
      <alignment horizontal="left" vertical="center" indent="1"/>
    </xf>
    <xf numFmtId="0" fontId="0" fillId="7" borderId="4" xfId="0" applyFill="1" applyBorder="1"/>
    <xf numFmtId="1" fontId="14" fillId="7" borderId="4" xfId="0" applyNumberFormat="1" applyFont="1" applyFill="1" applyBorder="1" applyAlignment="1">
      <alignment horizontal="center" vertical="center"/>
    </xf>
    <xf numFmtId="0" fontId="0" fillId="6" borderId="1" xfId="0" applyFill="1" applyBorder="1"/>
    <xf numFmtId="0" fontId="8" fillId="6" borderId="1" xfId="0" applyFont="1" applyFill="1" applyBorder="1" applyAlignment="1">
      <alignment horizontal="left" vertical="top" wrapText="1" indent="1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19" fillId="0" borderId="0" xfId="0" applyFont="1" applyAlignment="1">
      <alignment horizontal="left" vertical="center" indent="1"/>
    </xf>
    <xf numFmtId="3" fontId="20" fillId="0" borderId="0" xfId="0" applyNumberFormat="1" applyFont="1" applyAlignment="1">
      <alignment horizontal="center" vertical="center"/>
    </xf>
    <xf numFmtId="2" fontId="11" fillId="5" borderId="4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2" fontId="7" fillId="5" borderId="4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 indent="1"/>
    </xf>
    <xf numFmtId="0" fontId="17" fillId="0" borderId="0" xfId="0" applyFont="1"/>
    <xf numFmtId="0" fontId="10" fillId="0" borderId="0" xfId="0" applyFont="1" applyAlignment="1">
      <alignment horizontal="left" vertical="center" indent="1"/>
    </xf>
    <xf numFmtId="0" fontId="0" fillId="0" borderId="0" xfId="0"/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2" fillId="6" borderId="1" xfId="0" applyFont="1" applyFill="1" applyBorder="1" applyAlignment="1">
      <alignment horizontal="left" vertical="center" indent="1"/>
    </xf>
    <xf numFmtId="0" fontId="0" fillId="6" borderId="1" xfId="0" applyFill="1" applyBorder="1"/>
    <xf numFmtId="0" fontId="5" fillId="0" borderId="1" xfId="0" applyFont="1" applyBorder="1" applyAlignment="1">
      <alignment horizontal="left" vertical="center" inden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4" fillId="3" borderId="1" xfId="0" applyFont="1" applyFill="1" applyBorder="1" applyAlignment="1">
      <alignment horizontal="left" vertical="center" indent="1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1" xfId="0" applyFont="1" applyBorder="1" applyAlignment="1">
      <alignment horizontal="left" vertical="center" indent="1"/>
    </xf>
    <xf numFmtId="0" fontId="16" fillId="0" borderId="1" xfId="0" applyFont="1" applyBorder="1"/>
    <xf numFmtId="0" fontId="9" fillId="2" borderId="4" xfId="0" applyFont="1" applyFill="1" applyBorder="1" applyAlignment="1">
      <alignment horizontal="left" vertical="center" indent="1"/>
    </xf>
    <xf numFmtId="0" fontId="0" fillId="2" borderId="4" xfId="0" applyFill="1" applyBorder="1"/>
    <xf numFmtId="0" fontId="4" fillId="5" borderId="4" xfId="0" applyFont="1" applyFill="1" applyBorder="1" applyAlignment="1">
      <alignment horizontal="left" vertical="center" indent="1"/>
    </xf>
    <xf numFmtId="0" fontId="0" fillId="5" borderId="4" xfId="0" applyFill="1" applyBorder="1"/>
    <xf numFmtId="2" fontId="0" fillId="6" borderId="1" xfId="0" applyNumberFormat="1" applyFill="1" applyBorder="1"/>
    <xf numFmtId="2" fontId="8" fillId="6" borderId="1" xfId="0" applyNumberFormat="1" applyFont="1" applyFill="1" applyBorder="1" applyAlignment="1">
      <alignment horizontal="left" vertical="top" wrapText="1" inden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showGridLines="0" tabSelected="1" workbookViewId="0">
      <selection activeCell="E20" sqref="E20"/>
    </sheetView>
  </sheetViews>
  <sheetFormatPr baseColWidth="10" defaultColWidth="8.83203125" defaultRowHeight="15" x14ac:dyDescent="0.2"/>
  <cols>
    <col min="1" max="1" width="3" customWidth="1"/>
    <col min="2" max="2" width="38" customWidth="1"/>
    <col min="3" max="3" width="12" customWidth="1"/>
    <col min="4" max="6" width="16" customWidth="1"/>
    <col min="7" max="7" width="15.6640625" customWidth="1"/>
  </cols>
  <sheetData>
    <row r="1" spans="2:7" ht="8" customHeight="1" x14ac:dyDescent="0.2"/>
    <row r="2" spans="2:7" ht="34" customHeight="1" x14ac:dyDescent="0.2">
      <c r="B2" s="29" t="s">
        <v>0</v>
      </c>
      <c r="C2" s="30"/>
      <c r="D2" s="30"/>
      <c r="E2" s="30"/>
      <c r="F2" s="30"/>
    </row>
    <row r="3" spans="2:7" ht="16" customHeight="1" x14ac:dyDescent="0.2">
      <c r="B3" s="31" t="s">
        <v>51</v>
      </c>
      <c r="C3" s="30"/>
      <c r="D3" s="30"/>
      <c r="E3" s="30"/>
      <c r="F3" s="30"/>
    </row>
    <row r="5" spans="2:7" ht="28" customHeight="1" x14ac:dyDescent="0.2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50</v>
      </c>
    </row>
    <row r="6" spans="2:7" ht="24" customHeight="1" x14ac:dyDescent="0.2">
      <c r="B6" s="2" t="s">
        <v>7</v>
      </c>
      <c r="C6" s="17">
        <v>30</v>
      </c>
      <c r="D6" s="18" t="str">
        <f>'Bidder A'!E17</f>
        <v/>
      </c>
      <c r="E6" s="18" t="str">
        <f>'Bidder B'!E17</f>
        <v/>
      </c>
      <c r="F6" s="18" t="str">
        <f>'Bidder C'!E17</f>
        <v/>
      </c>
      <c r="G6" s="18" t="str">
        <f>'Bidder D'!E17</f>
        <v/>
      </c>
    </row>
    <row r="7" spans="2:7" ht="24" customHeight="1" x14ac:dyDescent="0.2">
      <c r="B7" s="2" t="s">
        <v>8</v>
      </c>
      <c r="C7" s="17">
        <v>50</v>
      </c>
      <c r="D7" s="18">
        <f>'Bidder A'!E34</f>
        <v>0</v>
      </c>
      <c r="E7" s="18">
        <f>'Bidder B'!E34</f>
        <v>0</v>
      </c>
      <c r="F7" s="18">
        <f>'Bidder C'!E34</f>
        <v>0</v>
      </c>
      <c r="G7" s="18">
        <f>'Bidder D'!E34</f>
        <v>0</v>
      </c>
    </row>
    <row r="8" spans="2:7" ht="24" customHeight="1" x14ac:dyDescent="0.2">
      <c r="B8" s="2" t="s">
        <v>9</v>
      </c>
      <c r="C8" s="17">
        <v>10</v>
      </c>
      <c r="D8" s="18">
        <f>'Bidder A'!E41</f>
        <v>0</v>
      </c>
      <c r="E8" s="18">
        <f>'Bidder B'!E41</f>
        <v>0</v>
      </c>
      <c r="F8" s="18">
        <f>'Bidder C'!E41</f>
        <v>0</v>
      </c>
      <c r="G8" s="18">
        <f>'Bidder D'!E41</f>
        <v>0</v>
      </c>
    </row>
    <row r="9" spans="2:7" ht="24" customHeight="1" thickBot="1" x14ac:dyDescent="0.25">
      <c r="B9" s="2" t="s">
        <v>10</v>
      </c>
      <c r="C9" s="17">
        <v>10</v>
      </c>
      <c r="D9" s="18">
        <f>'Bidder A'!E46</f>
        <v>0</v>
      </c>
      <c r="E9" s="18">
        <f>'Bidder B'!E46</f>
        <v>0</v>
      </c>
      <c r="F9" s="18">
        <f>'Bidder C'!E46</f>
        <v>0</v>
      </c>
      <c r="G9" s="18">
        <f>'Bidder D'!E46</f>
        <v>0</v>
      </c>
    </row>
    <row r="10" spans="2:7" ht="30" customHeight="1" thickBot="1" x14ac:dyDescent="0.25">
      <c r="B10" s="3" t="s">
        <v>11</v>
      </c>
      <c r="C10" s="16">
        <f>C6+C7+C8+C9</f>
        <v>100</v>
      </c>
      <c r="D10" s="16" t="e">
        <f>D6+D7+D8+D9</f>
        <v>#VALUE!</v>
      </c>
      <c r="E10" s="16" t="e">
        <f>E6+E7+E8+E9</f>
        <v>#VALUE!</v>
      </c>
      <c r="F10" s="16" t="e">
        <f>F6+F7+F8+F9</f>
        <v>#VALUE!</v>
      </c>
      <c r="G10" s="16" t="e">
        <f>G6+G7+G8+G9</f>
        <v>#VALUE!</v>
      </c>
    </row>
    <row r="11" spans="2:7" ht="28" customHeight="1" thickBot="1" x14ac:dyDescent="0.25">
      <c r="B11" s="4" t="s">
        <v>12</v>
      </c>
      <c r="C11" s="5"/>
      <c r="D11" s="6" t="str">
        <f>IFERROR(RANK(D10,$D$10:$G$10,0),"")</f>
        <v/>
      </c>
      <c r="E11" s="6" t="str">
        <f>IFERROR(RANK(E10,$D$10:$G$10,0),"")</f>
        <v/>
      </c>
      <c r="F11" s="6" t="str">
        <f>IFERROR(RANK(F10,$D$10:$G$10,0),"")</f>
        <v/>
      </c>
      <c r="G11" s="6" t="str">
        <f>IFERROR(RANK(G10,$D$10:$G$10,0),"")</f>
        <v/>
      </c>
    </row>
    <row r="13" spans="2:7" ht="20" customHeight="1" x14ac:dyDescent="0.2">
      <c r="B13" s="12" t="s">
        <v>13</v>
      </c>
      <c r="C13" s="13">
        <f>IFERROR(MIN('Bidder A'!E16,'Bidder B'!E16,'Bidder C'!E16,'Bidder D'!E16),"")</f>
        <v>0</v>
      </c>
      <c r="D13" s="27" t="s">
        <v>14</v>
      </c>
      <c r="E13" s="28"/>
      <c r="F13" s="28"/>
    </row>
    <row r="15" spans="2:7" ht="20" customHeight="1" x14ac:dyDescent="0.2">
      <c r="B15" s="9"/>
    </row>
    <row r="16" spans="2:7" x14ac:dyDescent="0.2">
      <c r="D16" s="10"/>
      <c r="E16" s="10"/>
      <c r="F16" s="10"/>
    </row>
    <row r="18" spans="2:2" ht="36" customHeight="1" x14ac:dyDescent="0.2">
      <c r="B18" s="11"/>
    </row>
  </sheetData>
  <mergeCells count="3">
    <mergeCell ref="D13:F13"/>
    <mergeCell ref="B2:F2"/>
    <mergeCell ref="B3:F3"/>
  </mergeCells>
  <conditionalFormatting sqref="D10:G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48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E9" sqref="E9"/>
    </sheetView>
  </sheetViews>
  <sheetFormatPr baseColWidth="10" defaultColWidth="8.83203125" defaultRowHeight="15" x14ac:dyDescent="0.2"/>
  <cols>
    <col min="1" max="1" width="3" customWidth="1"/>
    <col min="2" max="2" width="55" customWidth="1"/>
    <col min="3" max="3" width="2.83203125" customWidth="1"/>
    <col min="4" max="4" width="12" customWidth="1"/>
    <col min="5" max="5" width="14" customWidth="1"/>
  </cols>
  <sheetData>
    <row r="1" spans="2:5" ht="8" customHeight="1" x14ac:dyDescent="0.2"/>
    <row r="2" spans="2:5" ht="34" customHeight="1" x14ac:dyDescent="0.2">
      <c r="B2" s="32" t="s">
        <v>15</v>
      </c>
      <c r="C2" s="30"/>
      <c r="D2" s="30"/>
      <c r="E2" s="30"/>
    </row>
    <row r="3" spans="2:5" ht="16" customHeight="1" x14ac:dyDescent="0.2">
      <c r="B3" s="31" t="s">
        <v>1</v>
      </c>
      <c r="C3" s="30"/>
      <c r="D3" s="30"/>
      <c r="E3" s="30"/>
    </row>
    <row r="5" spans="2:5" ht="28" customHeight="1" x14ac:dyDescent="0.2">
      <c r="B5" s="37" t="s">
        <v>16</v>
      </c>
      <c r="C5" s="38"/>
      <c r="D5" s="1" t="s">
        <v>17</v>
      </c>
      <c r="E5" s="1" t="s">
        <v>18</v>
      </c>
    </row>
    <row r="6" spans="2:5" ht="22" customHeight="1" x14ac:dyDescent="0.2">
      <c r="B6" s="39" t="s">
        <v>19</v>
      </c>
      <c r="C6" s="40"/>
      <c r="D6" s="40"/>
      <c r="E6" s="38"/>
    </row>
    <row r="7" spans="2:5" ht="20" customHeight="1" x14ac:dyDescent="0.2">
      <c r="B7" s="35" t="s">
        <v>20</v>
      </c>
      <c r="C7" s="36"/>
      <c r="D7" s="41"/>
      <c r="E7" s="23"/>
    </row>
    <row r="8" spans="2:5" ht="20" customHeight="1" x14ac:dyDescent="0.2">
      <c r="B8" s="35" t="s">
        <v>21</v>
      </c>
      <c r="C8" s="36"/>
      <c r="D8" s="42"/>
      <c r="E8" s="23"/>
    </row>
    <row r="9" spans="2:5" ht="20" customHeight="1" x14ac:dyDescent="0.2">
      <c r="B9" s="35" t="s">
        <v>22</v>
      </c>
      <c r="C9" s="36"/>
      <c r="D9" s="42"/>
      <c r="E9" s="23"/>
    </row>
    <row r="10" spans="2:5" ht="20" customHeight="1" x14ac:dyDescent="0.2">
      <c r="B10" s="35" t="s">
        <v>23</v>
      </c>
      <c r="C10" s="36"/>
      <c r="D10" s="42"/>
      <c r="E10" s="23"/>
    </row>
    <row r="11" spans="2:5" ht="20" customHeight="1" x14ac:dyDescent="0.2">
      <c r="B11" s="35" t="s">
        <v>24</v>
      </c>
      <c r="C11" s="36"/>
      <c r="D11" s="42"/>
      <c r="E11" s="23"/>
    </row>
    <row r="12" spans="2:5" ht="20" customHeight="1" x14ac:dyDescent="0.2">
      <c r="B12" s="35" t="s">
        <v>25</v>
      </c>
      <c r="C12" s="36"/>
      <c r="D12" s="42"/>
      <c r="E12" s="23"/>
    </row>
    <row r="13" spans="2:5" ht="20" customHeight="1" x14ac:dyDescent="0.2">
      <c r="B13" s="35" t="s">
        <v>26</v>
      </c>
      <c r="C13" s="36"/>
      <c r="D13" s="42"/>
      <c r="E13" s="23"/>
    </row>
    <row r="14" spans="2:5" ht="20" customHeight="1" x14ac:dyDescent="0.2">
      <c r="B14" s="35" t="s">
        <v>27</v>
      </c>
      <c r="C14" s="36"/>
      <c r="D14" s="42"/>
      <c r="E14" s="23"/>
    </row>
    <row r="15" spans="2:5" ht="20" customHeight="1" x14ac:dyDescent="0.2">
      <c r="B15" s="35" t="s">
        <v>28</v>
      </c>
      <c r="C15" s="36"/>
      <c r="D15" s="42"/>
      <c r="E15" s="23"/>
    </row>
    <row r="16" spans="2:5" ht="22" customHeight="1" thickBot="1" x14ac:dyDescent="0.25">
      <c r="B16" s="44" t="s">
        <v>29</v>
      </c>
      <c r="C16" s="45"/>
      <c r="D16" s="43"/>
      <c r="E16" s="24">
        <f>IFERROR((E7+E8+E9+E10+E11+E12+E13+E14+E15)/9,"")</f>
        <v>0</v>
      </c>
    </row>
    <row r="17" spans="2:5" ht="22" customHeight="1" thickBot="1" x14ac:dyDescent="0.25">
      <c r="B17" s="48" t="s">
        <v>30</v>
      </c>
      <c r="C17" s="49"/>
      <c r="D17" s="22">
        <v>30</v>
      </c>
      <c r="E17" s="14" t="str">
        <f>IFERROR(IF(E16="","",MAX(0,30*((2*'Overview – Ranking'!$C$13)-E16)/'Overview – Ranking'!$C$13)),"")</f>
        <v/>
      </c>
    </row>
    <row r="19" spans="2:5" ht="22" customHeight="1" x14ac:dyDescent="0.2">
      <c r="B19" s="39" t="s">
        <v>31</v>
      </c>
      <c r="C19" s="40"/>
      <c r="D19" s="40"/>
      <c r="E19" s="38"/>
    </row>
    <row r="20" spans="2:5" ht="22" customHeight="1" x14ac:dyDescent="0.2">
      <c r="B20" s="35" t="s">
        <v>32</v>
      </c>
      <c r="C20" s="36"/>
      <c r="D20" s="19">
        <v>5</v>
      </c>
      <c r="E20" s="20"/>
    </row>
    <row r="21" spans="2:5" ht="40" customHeight="1" x14ac:dyDescent="0.2">
      <c r="B21" s="33" t="s">
        <v>33</v>
      </c>
      <c r="C21" s="34"/>
      <c r="D21" s="7"/>
      <c r="E21" s="8"/>
    </row>
    <row r="22" spans="2:5" ht="22" customHeight="1" x14ac:dyDescent="0.2">
      <c r="B22" s="35" t="s">
        <v>34</v>
      </c>
      <c r="C22" s="36"/>
      <c r="D22" s="19">
        <v>10</v>
      </c>
      <c r="E22" s="20"/>
    </row>
    <row r="23" spans="2:5" ht="40" customHeight="1" x14ac:dyDescent="0.2">
      <c r="B23" s="33" t="s">
        <v>33</v>
      </c>
      <c r="C23" s="34"/>
      <c r="D23" s="7"/>
      <c r="E23" s="8"/>
    </row>
    <row r="24" spans="2:5" ht="22" customHeight="1" x14ac:dyDescent="0.2">
      <c r="B24" s="35" t="s">
        <v>35</v>
      </c>
      <c r="C24" s="36"/>
      <c r="D24" s="19">
        <v>10</v>
      </c>
      <c r="E24" s="20"/>
    </row>
    <row r="25" spans="2:5" ht="40" customHeight="1" x14ac:dyDescent="0.2">
      <c r="B25" s="33" t="s">
        <v>33</v>
      </c>
      <c r="C25" s="34"/>
      <c r="D25" s="7"/>
      <c r="E25" s="8"/>
    </row>
    <row r="26" spans="2:5" ht="22" customHeight="1" x14ac:dyDescent="0.2">
      <c r="B26" s="35" t="s">
        <v>36</v>
      </c>
      <c r="C26" s="36"/>
      <c r="D26" s="19">
        <v>10</v>
      </c>
      <c r="E26" s="20"/>
    </row>
    <row r="27" spans="2:5" ht="40" customHeight="1" x14ac:dyDescent="0.2">
      <c r="B27" s="33" t="s">
        <v>33</v>
      </c>
      <c r="C27" s="34"/>
      <c r="D27" s="7"/>
      <c r="E27" s="8"/>
    </row>
    <row r="28" spans="2:5" ht="22" customHeight="1" x14ac:dyDescent="0.2">
      <c r="B28" s="35" t="s">
        <v>37</v>
      </c>
      <c r="C28" s="36"/>
      <c r="D28" s="19">
        <v>5</v>
      </c>
      <c r="E28" s="20"/>
    </row>
    <row r="29" spans="2:5" ht="40" customHeight="1" x14ac:dyDescent="0.2">
      <c r="B29" s="33" t="s">
        <v>33</v>
      </c>
      <c r="C29" s="34"/>
      <c r="D29" s="7"/>
      <c r="E29" s="8"/>
    </row>
    <row r="30" spans="2:5" ht="22" customHeight="1" x14ac:dyDescent="0.2">
      <c r="B30" s="35" t="s">
        <v>38</v>
      </c>
      <c r="C30" s="36"/>
      <c r="D30" s="19">
        <v>5</v>
      </c>
      <c r="E30" s="20"/>
    </row>
    <row r="31" spans="2:5" ht="40" customHeight="1" x14ac:dyDescent="0.2">
      <c r="B31" s="33" t="s">
        <v>33</v>
      </c>
      <c r="C31" s="34"/>
      <c r="D31" s="7"/>
      <c r="E31" s="8"/>
    </row>
    <row r="32" spans="2:5" ht="21.5" customHeight="1" x14ac:dyDescent="0.2">
      <c r="B32" s="35" t="s">
        <v>39</v>
      </c>
      <c r="C32" s="36"/>
      <c r="D32" s="19">
        <v>5</v>
      </c>
      <c r="E32" s="20"/>
    </row>
    <row r="33" spans="2:5" ht="40" customHeight="1" thickBot="1" x14ac:dyDescent="0.25">
      <c r="B33" s="33" t="s">
        <v>33</v>
      </c>
      <c r="C33" s="34"/>
      <c r="D33" s="7"/>
      <c r="E33" s="8"/>
    </row>
    <row r="34" spans="2:5" ht="24" customHeight="1" x14ac:dyDescent="0.2">
      <c r="B34" s="48" t="s">
        <v>40</v>
      </c>
      <c r="C34" s="49"/>
      <c r="D34" s="21">
        <f>D20+D22+D24+D26+D28+D30+D32</f>
        <v>50</v>
      </c>
      <c r="E34" s="21">
        <f>E20+E22+E24+E26+E28+E30+E32</f>
        <v>0</v>
      </c>
    </row>
    <row r="36" spans="2:5" ht="22" customHeight="1" x14ac:dyDescent="0.2">
      <c r="B36" s="39" t="s">
        <v>41</v>
      </c>
      <c r="C36" s="40"/>
      <c r="D36" s="40"/>
      <c r="E36" s="38"/>
    </row>
    <row r="37" spans="2:5" ht="22" customHeight="1" x14ac:dyDescent="0.2">
      <c r="B37" s="35" t="s">
        <v>42</v>
      </c>
      <c r="C37" s="36"/>
      <c r="D37" s="19">
        <v>5</v>
      </c>
      <c r="E37" s="20"/>
    </row>
    <row r="38" spans="2:5" ht="40" customHeight="1" x14ac:dyDescent="0.2">
      <c r="B38" s="33" t="s">
        <v>33</v>
      </c>
      <c r="C38" s="34"/>
      <c r="D38" s="7"/>
      <c r="E38" s="8"/>
    </row>
    <row r="39" spans="2:5" ht="22" customHeight="1" x14ac:dyDescent="0.2">
      <c r="B39" s="35" t="s">
        <v>43</v>
      </c>
      <c r="C39" s="36"/>
      <c r="D39" s="19">
        <v>5</v>
      </c>
      <c r="E39" s="20"/>
    </row>
    <row r="40" spans="2:5" ht="40" customHeight="1" x14ac:dyDescent="0.2">
      <c r="B40" s="33" t="s">
        <v>33</v>
      </c>
      <c r="C40" s="34"/>
      <c r="D40" s="7"/>
      <c r="E40" s="8"/>
    </row>
    <row r="41" spans="2:5" ht="24" customHeight="1" x14ac:dyDescent="0.2">
      <c r="B41" s="48" t="s">
        <v>44</v>
      </c>
      <c r="C41" s="49"/>
      <c r="D41" s="21">
        <f>D37+D39</f>
        <v>10</v>
      </c>
      <c r="E41" s="21">
        <f>E37+E39</f>
        <v>0</v>
      </c>
    </row>
    <row r="43" spans="2:5" ht="22" customHeight="1" x14ac:dyDescent="0.2">
      <c r="B43" s="39" t="s">
        <v>45</v>
      </c>
      <c r="C43" s="40"/>
      <c r="D43" s="40"/>
      <c r="E43" s="38"/>
    </row>
    <row r="44" spans="2:5" ht="22" customHeight="1" x14ac:dyDescent="0.2">
      <c r="B44" s="35" t="s">
        <v>46</v>
      </c>
      <c r="C44" s="36"/>
      <c r="D44" s="19">
        <v>10</v>
      </c>
      <c r="E44" s="20"/>
    </row>
    <row r="45" spans="2:5" ht="40" customHeight="1" x14ac:dyDescent="0.2">
      <c r="B45" s="33" t="s">
        <v>33</v>
      </c>
      <c r="C45" s="34"/>
      <c r="D45" s="7"/>
      <c r="E45" s="8"/>
    </row>
    <row r="46" spans="2:5" ht="24" customHeight="1" x14ac:dyDescent="0.2">
      <c r="B46" s="48" t="s">
        <v>47</v>
      </c>
      <c r="C46" s="49"/>
      <c r="D46" s="21">
        <f>D44</f>
        <v>10</v>
      </c>
      <c r="E46" s="21">
        <f>E44</f>
        <v>0</v>
      </c>
    </row>
    <row r="48" spans="2:5" ht="30" customHeight="1" x14ac:dyDescent="0.2">
      <c r="B48" s="46" t="s">
        <v>11</v>
      </c>
      <c r="C48" s="47"/>
      <c r="D48" s="15">
        <f>D17+D34+D41+D46</f>
        <v>100</v>
      </c>
      <c r="E48" s="15" t="e">
        <f>E17+E34+E41+E46</f>
        <v>#VALUE!</v>
      </c>
    </row>
  </sheetData>
  <mergeCells count="43">
    <mergeCell ref="B6:E6"/>
    <mergeCell ref="B46:C46"/>
    <mergeCell ref="B22:C22"/>
    <mergeCell ref="B31:C31"/>
    <mergeCell ref="B27:C27"/>
    <mergeCell ref="B36:E36"/>
    <mergeCell ref="B12:C12"/>
    <mergeCell ref="B39:C39"/>
    <mergeCell ref="B21:C21"/>
    <mergeCell ref="B45:C45"/>
    <mergeCell ref="B41:C41"/>
    <mergeCell ref="B48:C48"/>
    <mergeCell ref="B11:C11"/>
    <mergeCell ref="B23:C23"/>
    <mergeCell ref="B14:C14"/>
    <mergeCell ref="B3:E3"/>
    <mergeCell ref="B17:C17"/>
    <mergeCell ref="B8:C8"/>
    <mergeCell ref="B13:C13"/>
    <mergeCell ref="B38:C38"/>
    <mergeCell ref="B44:C44"/>
    <mergeCell ref="B29:C29"/>
    <mergeCell ref="B43:E43"/>
    <mergeCell ref="B34:C34"/>
    <mergeCell ref="B37:C37"/>
    <mergeCell ref="B10:C10"/>
    <mergeCell ref="B28:C28"/>
    <mergeCell ref="B2:E2"/>
    <mergeCell ref="B40:C40"/>
    <mergeCell ref="B9:C9"/>
    <mergeCell ref="B24:C24"/>
    <mergeCell ref="B30:C30"/>
    <mergeCell ref="B15:C15"/>
    <mergeCell ref="B33:C33"/>
    <mergeCell ref="B5:C5"/>
    <mergeCell ref="B20:C20"/>
    <mergeCell ref="B32:C32"/>
    <mergeCell ref="B19:E19"/>
    <mergeCell ref="B26:C26"/>
    <mergeCell ref="D7:D16"/>
    <mergeCell ref="B16:C16"/>
    <mergeCell ref="B7:C7"/>
    <mergeCell ref="B25:C2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48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E7" sqref="E7:E15"/>
    </sheetView>
  </sheetViews>
  <sheetFormatPr baseColWidth="10" defaultColWidth="8.83203125" defaultRowHeight="15" x14ac:dyDescent="0.2"/>
  <cols>
    <col min="1" max="1" width="3" customWidth="1"/>
    <col min="2" max="2" width="55" customWidth="1"/>
    <col min="3" max="3" width="3" customWidth="1"/>
    <col min="4" max="4" width="12" customWidth="1"/>
    <col min="5" max="5" width="14" customWidth="1"/>
  </cols>
  <sheetData>
    <row r="1" spans="2:5" ht="8" customHeight="1" x14ac:dyDescent="0.2"/>
    <row r="2" spans="2:5" ht="34" customHeight="1" x14ac:dyDescent="0.2">
      <c r="B2" s="32" t="s">
        <v>48</v>
      </c>
      <c r="C2" s="30"/>
      <c r="D2" s="30"/>
      <c r="E2" s="30"/>
    </row>
    <row r="3" spans="2:5" ht="16" customHeight="1" x14ac:dyDescent="0.2">
      <c r="B3" s="31" t="s">
        <v>1</v>
      </c>
      <c r="C3" s="30"/>
      <c r="D3" s="30"/>
      <c r="E3" s="30"/>
    </row>
    <row r="5" spans="2:5" ht="28" customHeight="1" x14ac:dyDescent="0.2">
      <c r="B5" s="37" t="s">
        <v>16</v>
      </c>
      <c r="C5" s="38"/>
      <c r="D5" s="1" t="s">
        <v>17</v>
      </c>
      <c r="E5" s="1" t="s">
        <v>18</v>
      </c>
    </row>
    <row r="6" spans="2:5" ht="22" customHeight="1" x14ac:dyDescent="0.2">
      <c r="B6" s="39" t="s">
        <v>19</v>
      </c>
      <c r="C6" s="40"/>
      <c r="D6" s="40"/>
      <c r="E6" s="38"/>
    </row>
    <row r="7" spans="2:5" ht="20" customHeight="1" x14ac:dyDescent="0.2">
      <c r="B7" s="35" t="s">
        <v>20</v>
      </c>
      <c r="C7" s="36"/>
      <c r="D7" s="41"/>
      <c r="E7" s="25"/>
    </row>
    <row r="8" spans="2:5" ht="20" customHeight="1" x14ac:dyDescent="0.2">
      <c r="B8" s="35" t="s">
        <v>21</v>
      </c>
      <c r="C8" s="36"/>
      <c r="D8" s="42"/>
      <c r="E8" s="25"/>
    </row>
    <row r="9" spans="2:5" ht="20" customHeight="1" x14ac:dyDescent="0.2">
      <c r="B9" s="35" t="s">
        <v>22</v>
      </c>
      <c r="C9" s="36"/>
      <c r="D9" s="42"/>
      <c r="E9" s="25"/>
    </row>
    <row r="10" spans="2:5" ht="20" customHeight="1" x14ac:dyDescent="0.2">
      <c r="B10" s="35" t="s">
        <v>23</v>
      </c>
      <c r="C10" s="36"/>
      <c r="D10" s="42"/>
      <c r="E10" s="25"/>
    </row>
    <row r="11" spans="2:5" ht="20" customHeight="1" x14ac:dyDescent="0.2">
      <c r="B11" s="35" t="s">
        <v>24</v>
      </c>
      <c r="C11" s="36"/>
      <c r="D11" s="42"/>
      <c r="E11" s="25"/>
    </row>
    <row r="12" spans="2:5" ht="20" customHeight="1" x14ac:dyDescent="0.2">
      <c r="B12" s="35" t="s">
        <v>25</v>
      </c>
      <c r="C12" s="36"/>
      <c r="D12" s="42"/>
      <c r="E12" s="25"/>
    </row>
    <row r="13" spans="2:5" ht="20" customHeight="1" x14ac:dyDescent="0.2">
      <c r="B13" s="35" t="s">
        <v>26</v>
      </c>
      <c r="C13" s="36"/>
      <c r="D13" s="42"/>
      <c r="E13" s="25"/>
    </row>
    <row r="14" spans="2:5" ht="20" customHeight="1" x14ac:dyDescent="0.2">
      <c r="B14" s="35" t="s">
        <v>27</v>
      </c>
      <c r="C14" s="36"/>
      <c r="D14" s="42"/>
      <c r="E14" s="25"/>
    </row>
    <row r="15" spans="2:5" ht="20" customHeight="1" x14ac:dyDescent="0.2">
      <c r="B15" s="35" t="s">
        <v>28</v>
      </c>
      <c r="C15" s="36"/>
      <c r="D15" s="42"/>
      <c r="E15" s="25"/>
    </row>
    <row r="16" spans="2:5" ht="22" customHeight="1" thickBot="1" x14ac:dyDescent="0.25">
      <c r="B16" s="44" t="s">
        <v>29</v>
      </c>
      <c r="C16" s="45"/>
      <c r="D16" s="43"/>
      <c r="E16" s="26">
        <f>IFERROR((E7+E8+E9+E10+E11+E12+E13+E14+E15)/9,"")</f>
        <v>0</v>
      </c>
    </row>
    <row r="17" spans="2:5" ht="22" customHeight="1" thickBot="1" x14ac:dyDescent="0.25">
      <c r="B17" s="48" t="s">
        <v>30</v>
      </c>
      <c r="C17" s="49"/>
      <c r="D17" s="22">
        <v>30</v>
      </c>
      <c r="E17" s="14" t="str">
        <f>IFERROR(IF(E16="","",MAX(0,30*((2*'Overview – Ranking'!$C$13)-E16)/'Overview – Ranking'!$C$13)),"")</f>
        <v/>
      </c>
    </row>
    <row r="19" spans="2:5" ht="22" customHeight="1" x14ac:dyDescent="0.2">
      <c r="B19" s="39" t="s">
        <v>31</v>
      </c>
      <c r="C19" s="40"/>
      <c r="D19" s="40"/>
      <c r="E19" s="38"/>
    </row>
    <row r="20" spans="2:5" ht="22" customHeight="1" x14ac:dyDescent="0.2">
      <c r="B20" s="35" t="s">
        <v>32</v>
      </c>
      <c r="C20" s="36"/>
      <c r="D20" s="19">
        <v>5</v>
      </c>
      <c r="E20" s="20"/>
    </row>
    <row r="21" spans="2:5" ht="40" customHeight="1" x14ac:dyDescent="0.2">
      <c r="B21" s="33" t="s">
        <v>33</v>
      </c>
      <c r="C21" s="34"/>
      <c r="D21" s="50"/>
      <c r="E21" s="51"/>
    </row>
    <row r="22" spans="2:5" ht="22" customHeight="1" x14ac:dyDescent="0.2">
      <c r="B22" s="35" t="s">
        <v>34</v>
      </c>
      <c r="C22" s="36"/>
      <c r="D22" s="19">
        <v>10</v>
      </c>
      <c r="E22" s="20"/>
    </row>
    <row r="23" spans="2:5" ht="40" customHeight="1" x14ac:dyDescent="0.2">
      <c r="B23" s="33" t="s">
        <v>33</v>
      </c>
      <c r="C23" s="34"/>
      <c r="D23" s="50"/>
      <c r="E23" s="51"/>
    </row>
    <row r="24" spans="2:5" ht="22" customHeight="1" x14ac:dyDescent="0.2">
      <c r="B24" s="35" t="s">
        <v>35</v>
      </c>
      <c r="C24" s="36"/>
      <c r="D24" s="19">
        <v>10</v>
      </c>
      <c r="E24" s="20"/>
    </row>
    <row r="25" spans="2:5" ht="40" customHeight="1" x14ac:dyDescent="0.2">
      <c r="B25" s="33" t="s">
        <v>33</v>
      </c>
      <c r="C25" s="34"/>
      <c r="D25" s="50"/>
      <c r="E25" s="51"/>
    </row>
    <row r="26" spans="2:5" ht="22" customHeight="1" x14ac:dyDescent="0.2">
      <c r="B26" s="35" t="s">
        <v>36</v>
      </c>
      <c r="C26" s="36"/>
      <c r="D26" s="19">
        <v>10</v>
      </c>
      <c r="E26" s="20"/>
    </row>
    <row r="27" spans="2:5" ht="40" customHeight="1" x14ac:dyDescent="0.2">
      <c r="B27" s="33" t="s">
        <v>33</v>
      </c>
      <c r="C27" s="34"/>
      <c r="D27" s="50"/>
      <c r="E27" s="51"/>
    </row>
    <row r="28" spans="2:5" ht="22" customHeight="1" x14ac:dyDescent="0.2">
      <c r="B28" s="35" t="s">
        <v>37</v>
      </c>
      <c r="C28" s="36"/>
      <c r="D28" s="19">
        <v>5</v>
      </c>
      <c r="E28" s="20"/>
    </row>
    <row r="29" spans="2:5" ht="40" customHeight="1" x14ac:dyDescent="0.2">
      <c r="B29" s="33" t="s">
        <v>33</v>
      </c>
      <c r="C29" s="34"/>
      <c r="D29" s="50"/>
      <c r="E29" s="51"/>
    </row>
    <row r="30" spans="2:5" ht="22" customHeight="1" x14ac:dyDescent="0.2">
      <c r="B30" s="35" t="s">
        <v>38</v>
      </c>
      <c r="C30" s="36"/>
      <c r="D30" s="19">
        <v>5</v>
      </c>
      <c r="E30" s="20"/>
    </row>
    <row r="31" spans="2:5" ht="40" customHeight="1" x14ac:dyDescent="0.2">
      <c r="B31" s="33" t="s">
        <v>33</v>
      </c>
      <c r="C31" s="34"/>
      <c r="D31" s="50"/>
      <c r="E31" s="51"/>
    </row>
    <row r="32" spans="2:5" ht="22" customHeight="1" x14ac:dyDescent="0.2">
      <c r="B32" s="35" t="s">
        <v>39</v>
      </c>
      <c r="C32" s="36"/>
      <c r="D32" s="19">
        <v>5</v>
      </c>
      <c r="E32" s="20"/>
    </row>
    <row r="33" spans="2:5" ht="40" customHeight="1" x14ac:dyDescent="0.2">
      <c r="B33" s="33" t="s">
        <v>33</v>
      </c>
      <c r="C33" s="34"/>
      <c r="D33" s="7"/>
      <c r="E33" s="8"/>
    </row>
    <row r="34" spans="2:5" ht="24" customHeight="1" x14ac:dyDescent="0.2">
      <c r="B34" s="48" t="s">
        <v>40</v>
      </c>
      <c r="C34" s="49"/>
      <c r="D34" s="21">
        <f>D20+D22+D24+D26+D28+D30+D32</f>
        <v>50</v>
      </c>
      <c r="E34" s="21">
        <f>E20+E22+E24+E26+E28+E30+E32</f>
        <v>0</v>
      </c>
    </row>
    <row r="36" spans="2:5" ht="22" customHeight="1" x14ac:dyDescent="0.2">
      <c r="B36" s="39" t="s">
        <v>41</v>
      </c>
      <c r="C36" s="40"/>
      <c r="D36" s="40"/>
      <c r="E36" s="38"/>
    </row>
    <row r="37" spans="2:5" ht="22" customHeight="1" x14ac:dyDescent="0.2">
      <c r="B37" s="35" t="s">
        <v>42</v>
      </c>
      <c r="C37" s="36"/>
      <c r="D37" s="19">
        <v>5</v>
      </c>
      <c r="E37" s="20"/>
    </row>
    <row r="38" spans="2:5" ht="40" customHeight="1" x14ac:dyDescent="0.2">
      <c r="B38" s="33" t="s">
        <v>33</v>
      </c>
      <c r="C38" s="34"/>
      <c r="D38" s="50"/>
      <c r="E38" s="51"/>
    </row>
    <row r="39" spans="2:5" ht="22" customHeight="1" x14ac:dyDescent="0.2">
      <c r="B39" s="35" t="s">
        <v>43</v>
      </c>
      <c r="C39" s="36"/>
      <c r="D39" s="19">
        <v>5</v>
      </c>
      <c r="E39" s="20"/>
    </row>
    <row r="40" spans="2:5" ht="40" customHeight="1" x14ac:dyDescent="0.2">
      <c r="B40" s="33" t="s">
        <v>33</v>
      </c>
      <c r="C40" s="34"/>
      <c r="D40" s="50"/>
      <c r="E40" s="51"/>
    </row>
    <row r="41" spans="2:5" ht="24" customHeight="1" x14ac:dyDescent="0.2">
      <c r="B41" s="48" t="s">
        <v>44</v>
      </c>
      <c r="C41" s="49"/>
      <c r="D41" s="21">
        <f>D37+D39</f>
        <v>10</v>
      </c>
      <c r="E41" s="21">
        <f>E37+E39</f>
        <v>0</v>
      </c>
    </row>
    <row r="43" spans="2:5" ht="22" customHeight="1" x14ac:dyDescent="0.2">
      <c r="B43" s="39" t="s">
        <v>45</v>
      </c>
      <c r="C43" s="40"/>
      <c r="D43" s="40"/>
      <c r="E43" s="38"/>
    </row>
    <row r="44" spans="2:5" ht="22" customHeight="1" x14ac:dyDescent="0.2">
      <c r="B44" s="35" t="s">
        <v>46</v>
      </c>
      <c r="C44" s="36"/>
      <c r="D44" s="19">
        <v>10</v>
      </c>
      <c r="E44" s="20"/>
    </row>
    <row r="45" spans="2:5" ht="40" customHeight="1" x14ac:dyDescent="0.2">
      <c r="B45" s="33" t="s">
        <v>33</v>
      </c>
      <c r="C45" s="34"/>
      <c r="D45" s="50"/>
      <c r="E45" s="51"/>
    </row>
    <row r="46" spans="2:5" ht="24" customHeight="1" x14ac:dyDescent="0.2">
      <c r="B46" s="48" t="s">
        <v>47</v>
      </c>
      <c r="C46" s="49"/>
      <c r="D46" s="21">
        <f>D44</f>
        <v>10</v>
      </c>
      <c r="E46" s="21">
        <f>E44</f>
        <v>0</v>
      </c>
    </row>
    <row r="47" spans="2:5" x14ac:dyDescent="0.2">
      <c r="D47" s="52"/>
      <c r="E47" s="52"/>
    </row>
    <row r="48" spans="2:5" ht="30" customHeight="1" x14ac:dyDescent="0.2">
      <c r="B48" s="46" t="s">
        <v>11</v>
      </c>
      <c r="C48" s="47"/>
      <c r="D48" s="15">
        <f>D17+D34+D41+D46</f>
        <v>100</v>
      </c>
      <c r="E48" s="15" t="e">
        <f>E17+E34+E41+E46</f>
        <v>#VALUE!</v>
      </c>
    </row>
  </sheetData>
  <mergeCells count="43">
    <mergeCell ref="B6:E6"/>
    <mergeCell ref="B46:C46"/>
    <mergeCell ref="B22:C22"/>
    <mergeCell ref="B31:C31"/>
    <mergeCell ref="B27:C27"/>
    <mergeCell ref="B36:E36"/>
    <mergeCell ref="B12:C12"/>
    <mergeCell ref="B39:C39"/>
    <mergeCell ref="B21:C21"/>
    <mergeCell ref="B45:C45"/>
    <mergeCell ref="B41:C41"/>
    <mergeCell ref="B48:C48"/>
    <mergeCell ref="B11:C11"/>
    <mergeCell ref="B23:C23"/>
    <mergeCell ref="B14:C14"/>
    <mergeCell ref="B3:E3"/>
    <mergeCell ref="B17:C17"/>
    <mergeCell ref="B8:C8"/>
    <mergeCell ref="B13:C13"/>
    <mergeCell ref="B38:C38"/>
    <mergeCell ref="B44:C44"/>
    <mergeCell ref="B29:C29"/>
    <mergeCell ref="B43:E43"/>
    <mergeCell ref="B34:C34"/>
    <mergeCell ref="B37:C37"/>
    <mergeCell ref="B10:C10"/>
    <mergeCell ref="B28:C28"/>
    <mergeCell ref="B2:E2"/>
    <mergeCell ref="B40:C40"/>
    <mergeCell ref="B9:C9"/>
    <mergeCell ref="B24:C24"/>
    <mergeCell ref="B30:C30"/>
    <mergeCell ref="B15:C15"/>
    <mergeCell ref="B33:C33"/>
    <mergeCell ref="B5:C5"/>
    <mergeCell ref="B20:C20"/>
    <mergeCell ref="B32:C32"/>
    <mergeCell ref="B19:E19"/>
    <mergeCell ref="B26:C26"/>
    <mergeCell ref="D7:D16"/>
    <mergeCell ref="B16:C16"/>
    <mergeCell ref="B7:C7"/>
    <mergeCell ref="B25:C2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48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E7" sqref="E7:E15"/>
    </sheetView>
  </sheetViews>
  <sheetFormatPr baseColWidth="10" defaultColWidth="8.83203125" defaultRowHeight="15" x14ac:dyDescent="0.2"/>
  <cols>
    <col min="1" max="1" width="3" customWidth="1"/>
    <col min="2" max="2" width="55" customWidth="1"/>
    <col min="3" max="3" width="3" customWidth="1"/>
    <col min="4" max="4" width="12" customWidth="1"/>
    <col min="5" max="5" width="14" customWidth="1"/>
  </cols>
  <sheetData>
    <row r="1" spans="2:5" ht="8" customHeight="1" x14ac:dyDescent="0.2"/>
    <row r="2" spans="2:5" ht="34" customHeight="1" x14ac:dyDescent="0.2">
      <c r="B2" s="32" t="s">
        <v>49</v>
      </c>
      <c r="C2" s="30"/>
      <c r="D2" s="30"/>
      <c r="E2" s="30"/>
    </row>
    <row r="3" spans="2:5" ht="16" customHeight="1" x14ac:dyDescent="0.2">
      <c r="B3" s="31" t="s">
        <v>1</v>
      </c>
      <c r="C3" s="30"/>
      <c r="D3" s="30"/>
      <c r="E3" s="30"/>
    </row>
    <row r="5" spans="2:5" ht="28" customHeight="1" x14ac:dyDescent="0.2">
      <c r="B5" s="37" t="s">
        <v>16</v>
      </c>
      <c r="C5" s="38"/>
      <c r="D5" s="1" t="s">
        <v>17</v>
      </c>
      <c r="E5" s="1" t="s">
        <v>18</v>
      </c>
    </row>
    <row r="6" spans="2:5" ht="22" customHeight="1" x14ac:dyDescent="0.2">
      <c r="B6" s="39" t="s">
        <v>19</v>
      </c>
      <c r="C6" s="40"/>
      <c r="D6" s="40"/>
      <c r="E6" s="38"/>
    </row>
    <row r="7" spans="2:5" ht="20" customHeight="1" x14ac:dyDescent="0.2">
      <c r="B7" s="35" t="s">
        <v>20</v>
      </c>
      <c r="C7" s="36"/>
      <c r="D7" s="41"/>
      <c r="E7" s="25"/>
    </row>
    <row r="8" spans="2:5" ht="20" customHeight="1" x14ac:dyDescent="0.2">
      <c r="B8" s="35" t="s">
        <v>21</v>
      </c>
      <c r="C8" s="36"/>
      <c r="D8" s="42"/>
      <c r="E8" s="25"/>
    </row>
    <row r="9" spans="2:5" ht="20" customHeight="1" x14ac:dyDescent="0.2">
      <c r="B9" s="35" t="s">
        <v>22</v>
      </c>
      <c r="C9" s="36"/>
      <c r="D9" s="42"/>
      <c r="E9" s="25"/>
    </row>
    <row r="10" spans="2:5" ht="20" customHeight="1" x14ac:dyDescent="0.2">
      <c r="B10" s="35" t="s">
        <v>23</v>
      </c>
      <c r="C10" s="36"/>
      <c r="D10" s="42"/>
      <c r="E10" s="25"/>
    </row>
    <row r="11" spans="2:5" ht="20" customHeight="1" x14ac:dyDescent="0.2">
      <c r="B11" s="35" t="s">
        <v>24</v>
      </c>
      <c r="C11" s="36"/>
      <c r="D11" s="42"/>
      <c r="E11" s="25"/>
    </row>
    <row r="12" spans="2:5" ht="20" customHeight="1" x14ac:dyDescent="0.2">
      <c r="B12" s="35" t="s">
        <v>25</v>
      </c>
      <c r="C12" s="36"/>
      <c r="D12" s="42"/>
      <c r="E12" s="25"/>
    </row>
    <row r="13" spans="2:5" ht="20" customHeight="1" x14ac:dyDescent="0.2">
      <c r="B13" s="35" t="s">
        <v>26</v>
      </c>
      <c r="C13" s="36"/>
      <c r="D13" s="42"/>
      <c r="E13" s="25"/>
    </row>
    <row r="14" spans="2:5" ht="20" customHeight="1" x14ac:dyDescent="0.2">
      <c r="B14" s="35" t="s">
        <v>27</v>
      </c>
      <c r="C14" s="36"/>
      <c r="D14" s="42"/>
      <c r="E14" s="25"/>
    </row>
    <row r="15" spans="2:5" ht="20" customHeight="1" x14ac:dyDescent="0.2">
      <c r="B15" s="35" t="s">
        <v>28</v>
      </c>
      <c r="C15" s="36"/>
      <c r="D15" s="42"/>
      <c r="E15" s="25"/>
    </row>
    <row r="16" spans="2:5" ht="22" customHeight="1" thickBot="1" x14ac:dyDescent="0.25">
      <c r="B16" s="44" t="s">
        <v>29</v>
      </c>
      <c r="C16" s="45"/>
      <c r="D16" s="43"/>
      <c r="E16" s="26">
        <f>IFERROR((E7+E8+E9+E10+E11+E12+E13+E14+E15)/9,"")</f>
        <v>0</v>
      </c>
    </row>
    <row r="17" spans="2:5" ht="22" customHeight="1" thickBot="1" x14ac:dyDescent="0.25">
      <c r="B17" s="48" t="s">
        <v>30</v>
      </c>
      <c r="C17" s="49"/>
      <c r="D17" s="22">
        <v>30</v>
      </c>
      <c r="E17" s="14" t="str">
        <f>IFERROR(IF(E16="","",MAX(0,30*((2*'Overview – Ranking'!$C$13)-E16)/'Overview – Ranking'!$C$13)),"")</f>
        <v/>
      </c>
    </row>
    <row r="19" spans="2:5" ht="22" customHeight="1" x14ac:dyDescent="0.2">
      <c r="B19" s="39" t="s">
        <v>31</v>
      </c>
      <c r="C19" s="40"/>
      <c r="D19" s="40"/>
      <c r="E19" s="38"/>
    </row>
    <row r="20" spans="2:5" ht="22" customHeight="1" x14ac:dyDescent="0.2">
      <c r="B20" s="35" t="s">
        <v>32</v>
      </c>
      <c r="C20" s="36"/>
      <c r="D20" s="19">
        <v>5</v>
      </c>
      <c r="E20" s="20"/>
    </row>
    <row r="21" spans="2:5" ht="40" customHeight="1" x14ac:dyDescent="0.2">
      <c r="B21" s="33" t="s">
        <v>33</v>
      </c>
      <c r="C21" s="34"/>
      <c r="D21" s="50"/>
      <c r="E21" s="51"/>
    </row>
    <row r="22" spans="2:5" ht="22" customHeight="1" x14ac:dyDescent="0.2">
      <c r="B22" s="35" t="s">
        <v>34</v>
      </c>
      <c r="C22" s="36"/>
      <c r="D22" s="19">
        <v>10</v>
      </c>
      <c r="E22" s="20"/>
    </row>
    <row r="23" spans="2:5" ht="40" customHeight="1" x14ac:dyDescent="0.2">
      <c r="B23" s="33" t="s">
        <v>33</v>
      </c>
      <c r="C23" s="34"/>
      <c r="D23" s="50"/>
      <c r="E23" s="51"/>
    </row>
    <row r="24" spans="2:5" ht="22" customHeight="1" x14ac:dyDescent="0.2">
      <c r="B24" s="35" t="s">
        <v>35</v>
      </c>
      <c r="C24" s="36"/>
      <c r="D24" s="19">
        <v>10</v>
      </c>
      <c r="E24" s="20"/>
    </row>
    <row r="25" spans="2:5" ht="40" customHeight="1" x14ac:dyDescent="0.2">
      <c r="B25" s="33" t="s">
        <v>33</v>
      </c>
      <c r="C25" s="34"/>
      <c r="D25" s="50"/>
      <c r="E25" s="51"/>
    </row>
    <row r="26" spans="2:5" ht="22" customHeight="1" x14ac:dyDescent="0.2">
      <c r="B26" s="35" t="s">
        <v>36</v>
      </c>
      <c r="C26" s="36"/>
      <c r="D26" s="19">
        <v>10</v>
      </c>
      <c r="E26" s="20"/>
    </row>
    <row r="27" spans="2:5" ht="40" customHeight="1" x14ac:dyDescent="0.2">
      <c r="B27" s="33" t="s">
        <v>33</v>
      </c>
      <c r="C27" s="34"/>
      <c r="D27" s="50"/>
      <c r="E27" s="51"/>
    </row>
    <row r="28" spans="2:5" ht="22" customHeight="1" x14ac:dyDescent="0.2">
      <c r="B28" s="35" t="s">
        <v>37</v>
      </c>
      <c r="C28" s="36"/>
      <c r="D28" s="19">
        <v>5</v>
      </c>
      <c r="E28" s="20"/>
    </row>
    <row r="29" spans="2:5" ht="40" customHeight="1" x14ac:dyDescent="0.2">
      <c r="B29" s="33" t="s">
        <v>33</v>
      </c>
      <c r="C29" s="34"/>
      <c r="D29" s="50"/>
      <c r="E29" s="51"/>
    </row>
    <row r="30" spans="2:5" ht="22" customHeight="1" x14ac:dyDescent="0.2">
      <c r="B30" s="35" t="s">
        <v>38</v>
      </c>
      <c r="C30" s="36"/>
      <c r="D30" s="19">
        <v>5</v>
      </c>
      <c r="E30" s="20"/>
    </row>
    <row r="31" spans="2:5" ht="40" customHeight="1" x14ac:dyDescent="0.2">
      <c r="B31" s="33" t="s">
        <v>33</v>
      </c>
      <c r="C31" s="34"/>
      <c r="D31" s="50"/>
      <c r="E31" s="51"/>
    </row>
    <row r="32" spans="2:5" ht="22" customHeight="1" x14ac:dyDescent="0.2">
      <c r="B32" s="35" t="s">
        <v>39</v>
      </c>
      <c r="C32" s="36"/>
      <c r="D32" s="19">
        <v>5</v>
      </c>
      <c r="E32" s="20"/>
    </row>
    <row r="33" spans="2:5" ht="40" customHeight="1" x14ac:dyDescent="0.2">
      <c r="B33" s="33" t="s">
        <v>33</v>
      </c>
      <c r="C33" s="34"/>
      <c r="D33" s="50"/>
      <c r="E33" s="51"/>
    </row>
    <row r="34" spans="2:5" ht="24" customHeight="1" x14ac:dyDescent="0.2">
      <c r="B34" s="48" t="s">
        <v>40</v>
      </c>
      <c r="C34" s="49"/>
      <c r="D34" s="21">
        <f>D20+D22+D24+D26+D28+D30+D32</f>
        <v>50</v>
      </c>
      <c r="E34" s="21">
        <f>E20+E22+E24+E26+E28+E30+E32</f>
        <v>0</v>
      </c>
    </row>
    <row r="36" spans="2:5" ht="22" customHeight="1" x14ac:dyDescent="0.2">
      <c r="B36" s="39" t="s">
        <v>41</v>
      </c>
      <c r="C36" s="40"/>
      <c r="D36" s="40"/>
      <c r="E36" s="38"/>
    </row>
    <row r="37" spans="2:5" ht="22" customHeight="1" x14ac:dyDescent="0.2">
      <c r="B37" s="35" t="s">
        <v>42</v>
      </c>
      <c r="C37" s="36"/>
      <c r="D37" s="19">
        <v>5</v>
      </c>
      <c r="E37" s="20"/>
    </row>
    <row r="38" spans="2:5" ht="40" customHeight="1" x14ac:dyDescent="0.2">
      <c r="B38" s="33" t="s">
        <v>33</v>
      </c>
      <c r="C38" s="34"/>
      <c r="D38" s="50"/>
      <c r="E38" s="51"/>
    </row>
    <row r="39" spans="2:5" ht="22" customHeight="1" x14ac:dyDescent="0.2">
      <c r="B39" s="35" t="s">
        <v>43</v>
      </c>
      <c r="C39" s="36"/>
      <c r="D39" s="19">
        <v>5</v>
      </c>
      <c r="E39" s="20"/>
    </row>
    <row r="40" spans="2:5" ht="40" customHeight="1" x14ac:dyDescent="0.2">
      <c r="B40" s="33" t="s">
        <v>33</v>
      </c>
      <c r="C40" s="34"/>
      <c r="D40" s="50"/>
      <c r="E40" s="51"/>
    </row>
    <row r="41" spans="2:5" ht="24" customHeight="1" x14ac:dyDescent="0.2">
      <c r="B41" s="48" t="s">
        <v>44</v>
      </c>
      <c r="C41" s="49"/>
      <c r="D41" s="21">
        <f>D37+D39</f>
        <v>10</v>
      </c>
      <c r="E41" s="21">
        <f>E37+E39</f>
        <v>0</v>
      </c>
    </row>
    <row r="43" spans="2:5" ht="22" customHeight="1" x14ac:dyDescent="0.2">
      <c r="B43" s="39" t="s">
        <v>45</v>
      </c>
      <c r="C43" s="40"/>
      <c r="D43" s="40"/>
      <c r="E43" s="38"/>
    </row>
    <row r="44" spans="2:5" ht="22" customHeight="1" x14ac:dyDescent="0.2">
      <c r="B44" s="35" t="s">
        <v>46</v>
      </c>
      <c r="C44" s="36"/>
      <c r="D44" s="19">
        <v>10</v>
      </c>
      <c r="E44" s="20"/>
    </row>
    <row r="45" spans="2:5" ht="40" customHeight="1" x14ac:dyDescent="0.2">
      <c r="B45" s="33" t="s">
        <v>33</v>
      </c>
      <c r="C45" s="34"/>
      <c r="D45" s="50"/>
      <c r="E45" s="51"/>
    </row>
    <row r="46" spans="2:5" ht="24" customHeight="1" x14ac:dyDescent="0.2">
      <c r="B46" s="48" t="s">
        <v>47</v>
      </c>
      <c r="C46" s="49"/>
      <c r="D46" s="21">
        <f>D44</f>
        <v>10</v>
      </c>
      <c r="E46" s="21">
        <f>E44</f>
        <v>0</v>
      </c>
    </row>
    <row r="48" spans="2:5" ht="30" customHeight="1" x14ac:dyDescent="0.2">
      <c r="B48" s="46" t="s">
        <v>11</v>
      </c>
      <c r="C48" s="47"/>
      <c r="D48" s="15">
        <f>D17+D34+D41+D46</f>
        <v>100</v>
      </c>
      <c r="E48" s="15" t="e">
        <f>E17+E34+E41+E46</f>
        <v>#VALUE!</v>
      </c>
    </row>
  </sheetData>
  <mergeCells count="43">
    <mergeCell ref="B6:E6"/>
    <mergeCell ref="B46:C46"/>
    <mergeCell ref="B22:C22"/>
    <mergeCell ref="B31:C31"/>
    <mergeCell ref="B27:C27"/>
    <mergeCell ref="B36:E36"/>
    <mergeCell ref="B12:C12"/>
    <mergeCell ref="B39:C39"/>
    <mergeCell ref="B21:C21"/>
    <mergeCell ref="B45:C45"/>
    <mergeCell ref="B41:C41"/>
    <mergeCell ref="B48:C48"/>
    <mergeCell ref="B11:C11"/>
    <mergeCell ref="B23:C23"/>
    <mergeCell ref="B14:C14"/>
    <mergeCell ref="B3:E3"/>
    <mergeCell ref="B17:C17"/>
    <mergeCell ref="B8:C8"/>
    <mergeCell ref="B13:C13"/>
    <mergeCell ref="B38:C38"/>
    <mergeCell ref="B44:C44"/>
    <mergeCell ref="B29:C29"/>
    <mergeCell ref="B43:E43"/>
    <mergeCell ref="B34:C34"/>
    <mergeCell ref="B37:C37"/>
    <mergeCell ref="B10:C10"/>
    <mergeCell ref="B28:C28"/>
    <mergeCell ref="B2:E2"/>
    <mergeCell ref="B40:C40"/>
    <mergeCell ref="B9:C9"/>
    <mergeCell ref="B24:C24"/>
    <mergeCell ref="B30:C30"/>
    <mergeCell ref="B15:C15"/>
    <mergeCell ref="B33:C33"/>
    <mergeCell ref="B5:C5"/>
    <mergeCell ref="B20:C20"/>
    <mergeCell ref="B32:C32"/>
    <mergeCell ref="B19:E19"/>
    <mergeCell ref="B26:C26"/>
    <mergeCell ref="D7:D16"/>
    <mergeCell ref="B16:C16"/>
    <mergeCell ref="B7:C7"/>
    <mergeCell ref="B25:C2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1030-D8E9-4AE1-A664-B82D4A451EC9}">
  <dimension ref="B1:E48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G14" sqref="G14"/>
    </sheetView>
  </sheetViews>
  <sheetFormatPr baseColWidth="10" defaultColWidth="8.83203125" defaultRowHeight="15" x14ac:dyDescent="0.2"/>
  <cols>
    <col min="1" max="1" width="3" customWidth="1"/>
    <col min="2" max="2" width="55" customWidth="1"/>
    <col min="3" max="3" width="3" customWidth="1"/>
    <col min="4" max="4" width="12" customWidth="1"/>
    <col min="5" max="5" width="14" customWidth="1"/>
  </cols>
  <sheetData>
    <row r="1" spans="2:5" ht="8" customHeight="1" x14ac:dyDescent="0.2"/>
    <row r="2" spans="2:5" ht="34" customHeight="1" x14ac:dyDescent="0.2">
      <c r="B2" s="32" t="s">
        <v>49</v>
      </c>
      <c r="C2" s="30"/>
      <c r="D2" s="30"/>
      <c r="E2" s="30"/>
    </row>
    <row r="3" spans="2:5" ht="16" customHeight="1" x14ac:dyDescent="0.2">
      <c r="B3" s="31" t="s">
        <v>1</v>
      </c>
      <c r="C3" s="30"/>
      <c r="D3" s="30"/>
      <c r="E3" s="30"/>
    </row>
    <row r="5" spans="2:5" ht="28" customHeight="1" x14ac:dyDescent="0.2">
      <c r="B5" s="37" t="s">
        <v>16</v>
      </c>
      <c r="C5" s="38"/>
      <c r="D5" s="1" t="s">
        <v>17</v>
      </c>
      <c r="E5" s="1" t="s">
        <v>18</v>
      </c>
    </row>
    <row r="6" spans="2:5" ht="22" customHeight="1" x14ac:dyDescent="0.2">
      <c r="B6" s="39" t="s">
        <v>19</v>
      </c>
      <c r="C6" s="40"/>
      <c r="D6" s="40"/>
      <c r="E6" s="38"/>
    </row>
    <row r="7" spans="2:5" ht="20" customHeight="1" x14ac:dyDescent="0.2">
      <c r="B7" s="35" t="s">
        <v>20</v>
      </c>
      <c r="C7" s="36"/>
      <c r="D7" s="41"/>
      <c r="E7" s="25"/>
    </row>
    <row r="8" spans="2:5" ht="20" customHeight="1" x14ac:dyDescent="0.2">
      <c r="B8" s="35" t="s">
        <v>21</v>
      </c>
      <c r="C8" s="36"/>
      <c r="D8" s="42"/>
      <c r="E8" s="25"/>
    </row>
    <row r="9" spans="2:5" ht="20" customHeight="1" x14ac:dyDescent="0.2">
      <c r="B9" s="35" t="s">
        <v>22</v>
      </c>
      <c r="C9" s="36"/>
      <c r="D9" s="42"/>
      <c r="E9" s="25"/>
    </row>
    <row r="10" spans="2:5" ht="20" customHeight="1" x14ac:dyDescent="0.2">
      <c r="B10" s="35" t="s">
        <v>23</v>
      </c>
      <c r="C10" s="36"/>
      <c r="D10" s="42"/>
      <c r="E10" s="25"/>
    </row>
    <row r="11" spans="2:5" ht="20" customHeight="1" x14ac:dyDescent="0.2">
      <c r="B11" s="35" t="s">
        <v>24</v>
      </c>
      <c r="C11" s="36"/>
      <c r="D11" s="42"/>
      <c r="E11" s="25"/>
    </row>
    <row r="12" spans="2:5" ht="20" customHeight="1" x14ac:dyDescent="0.2">
      <c r="B12" s="35" t="s">
        <v>25</v>
      </c>
      <c r="C12" s="36"/>
      <c r="D12" s="42"/>
      <c r="E12" s="25"/>
    </row>
    <row r="13" spans="2:5" ht="20" customHeight="1" x14ac:dyDescent="0.2">
      <c r="B13" s="35" t="s">
        <v>26</v>
      </c>
      <c r="C13" s="36"/>
      <c r="D13" s="42"/>
      <c r="E13" s="25"/>
    </row>
    <row r="14" spans="2:5" ht="20" customHeight="1" x14ac:dyDescent="0.2">
      <c r="B14" s="35" t="s">
        <v>27</v>
      </c>
      <c r="C14" s="36"/>
      <c r="D14" s="42"/>
      <c r="E14" s="25"/>
    </row>
    <row r="15" spans="2:5" ht="20" customHeight="1" x14ac:dyDescent="0.2">
      <c r="B15" s="35" t="s">
        <v>28</v>
      </c>
      <c r="C15" s="36"/>
      <c r="D15" s="42"/>
      <c r="E15" s="25"/>
    </row>
    <row r="16" spans="2:5" ht="22" customHeight="1" thickBot="1" x14ac:dyDescent="0.25">
      <c r="B16" s="44" t="s">
        <v>29</v>
      </c>
      <c r="C16" s="45"/>
      <c r="D16" s="43"/>
      <c r="E16" s="26">
        <f>IFERROR((E7+E8+E9+E10+E11+E12+E13+E14+E15)/9,"")</f>
        <v>0</v>
      </c>
    </row>
    <row r="17" spans="2:5" ht="22" customHeight="1" thickBot="1" x14ac:dyDescent="0.25">
      <c r="B17" s="48" t="s">
        <v>30</v>
      </c>
      <c r="C17" s="49"/>
      <c r="D17" s="22">
        <v>30</v>
      </c>
      <c r="E17" s="14" t="str">
        <f>IFERROR(IF(E16="","",MAX(0,30*((2*'Overview – Ranking'!$C$13)-E16)/'Overview – Ranking'!$C$13)),"")</f>
        <v/>
      </c>
    </row>
    <row r="19" spans="2:5" ht="22" customHeight="1" x14ac:dyDescent="0.2">
      <c r="B19" s="39" t="s">
        <v>31</v>
      </c>
      <c r="C19" s="40"/>
      <c r="D19" s="40"/>
      <c r="E19" s="38"/>
    </row>
    <row r="20" spans="2:5" ht="22" customHeight="1" x14ac:dyDescent="0.2">
      <c r="B20" s="35" t="s">
        <v>32</v>
      </c>
      <c r="C20" s="36"/>
      <c r="D20" s="19">
        <v>5</v>
      </c>
      <c r="E20" s="20"/>
    </row>
    <row r="21" spans="2:5" ht="40" customHeight="1" x14ac:dyDescent="0.2">
      <c r="B21" s="33" t="s">
        <v>33</v>
      </c>
      <c r="C21" s="34"/>
      <c r="D21" s="50"/>
      <c r="E21" s="51"/>
    </row>
    <row r="22" spans="2:5" ht="22" customHeight="1" x14ac:dyDescent="0.2">
      <c r="B22" s="35" t="s">
        <v>34</v>
      </c>
      <c r="C22" s="36"/>
      <c r="D22" s="19">
        <v>10</v>
      </c>
      <c r="E22" s="20"/>
    </row>
    <row r="23" spans="2:5" ht="40" customHeight="1" x14ac:dyDescent="0.2">
      <c r="B23" s="33" t="s">
        <v>33</v>
      </c>
      <c r="C23" s="34"/>
      <c r="D23" s="50"/>
      <c r="E23" s="51"/>
    </row>
    <row r="24" spans="2:5" ht="22" customHeight="1" x14ac:dyDescent="0.2">
      <c r="B24" s="35" t="s">
        <v>35</v>
      </c>
      <c r="C24" s="36"/>
      <c r="D24" s="19">
        <v>10</v>
      </c>
      <c r="E24" s="20"/>
    </row>
    <row r="25" spans="2:5" ht="40" customHeight="1" x14ac:dyDescent="0.2">
      <c r="B25" s="33" t="s">
        <v>33</v>
      </c>
      <c r="C25" s="34"/>
      <c r="D25" s="50"/>
      <c r="E25" s="51"/>
    </row>
    <row r="26" spans="2:5" ht="22" customHeight="1" x14ac:dyDescent="0.2">
      <c r="B26" s="35" t="s">
        <v>36</v>
      </c>
      <c r="C26" s="36"/>
      <c r="D26" s="19">
        <v>10</v>
      </c>
      <c r="E26" s="20"/>
    </row>
    <row r="27" spans="2:5" ht="40" customHeight="1" x14ac:dyDescent="0.2">
      <c r="B27" s="33" t="s">
        <v>33</v>
      </c>
      <c r="C27" s="34"/>
      <c r="D27" s="50"/>
      <c r="E27" s="51"/>
    </row>
    <row r="28" spans="2:5" ht="22" customHeight="1" x14ac:dyDescent="0.2">
      <c r="B28" s="35" t="s">
        <v>37</v>
      </c>
      <c r="C28" s="36"/>
      <c r="D28" s="19">
        <v>5</v>
      </c>
      <c r="E28" s="20"/>
    </row>
    <row r="29" spans="2:5" ht="40" customHeight="1" x14ac:dyDescent="0.2">
      <c r="B29" s="33" t="s">
        <v>33</v>
      </c>
      <c r="C29" s="34"/>
      <c r="D29" s="50"/>
      <c r="E29" s="51"/>
    </row>
    <row r="30" spans="2:5" ht="22" customHeight="1" x14ac:dyDescent="0.2">
      <c r="B30" s="35" t="s">
        <v>38</v>
      </c>
      <c r="C30" s="36"/>
      <c r="D30" s="19">
        <v>5</v>
      </c>
      <c r="E30" s="20"/>
    </row>
    <row r="31" spans="2:5" ht="40" customHeight="1" x14ac:dyDescent="0.2">
      <c r="B31" s="33" t="s">
        <v>33</v>
      </c>
      <c r="C31" s="34"/>
      <c r="D31" s="50"/>
      <c r="E31" s="51"/>
    </row>
    <row r="32" spans="2:5" ht="22" customHeight="1" x14ac:dyDescent="0.2">
      <c r="B32" s="35" t="s">
        <v>39</v>
      </c>
      <c r="C32" s="36"/>
      <c r="D32" s="19">
        <v>5</v>
      </c>
      <c r="E32" s="20"/>
    </row>
    <row r="33" spans="2:5" ht="40" customHeight="1" thickBot="1" x14ac:dyDescent="0.25">
      <c r="B33" s="33" t="s">
        <v>33</v>
      </c>
      <c r="C33" s="34"/>
      <c r="D33" s="50"/>
      <c r="E33" s="51"/>
    </row>
    <row r="34" spans="2:5" ht="24" customHeight="1" thickBot="1" x14ac:dyDescent="0.25">
      <c r="B34" s="48" t="s">
        <v>40</v>
      </c>
      <c r="C34" s="49"/>
      <c r="D34" s="21">
        <f>D20+D22+D24+D26+D28+D30+D32</f>
        <v>50</v>
      </c>
      <c r="E34" s="21">
        <f>E20+E22+E24+E26+E28+E30+E32</f>
        <v>0</v>
      </c>
    </row>
    <row r="36" spans="2:5" ht="22" customHeight="1" x14ac:dyDescent="0.2">
      <c r="B36" s="39" t="s">
        <v>41</v>
      </c>
      <c r="C36" s="40"/>
      <c r="D36" s="40"/>
      <c r="E36" s="38"/>
    </row>
    <row r="37" spans="2:5" ht="22" customHeight="1" x14ac:dyDescent="0.2">
      <c r="B37" s="35" t="s">
        <v>42</v>
      </c>
      <c r="C37" s="36"/>
      <c r="D37" s="19">
        <v>5</v>
      </c>
      <c r="E37" s="20"/>
    </row>
    <row r="38" spans="2:5" ht="40" customHeight="1" x14ac:dyDescent="0.2">
      <c r="B38" s="33" t="s">
        <v>33</v>
      </c>
      <c r="C38" s="34"/>
      <c r="D38" s="50"/>
      <c r="E38" s="51"/>
    </row>
    <row r="39" spans="2:5" ht="22" customHeight="1" x14ac:dyDescent="0.2">
      <c r="B39" s="35" t="s">
        <v>43</v>
      </c>
      <c r="C39" s="36"/>
      <c r="D39" s="19">
        <v>5</v>
      </c>
      <c r="E39" s="20"/>
    </row>
    <row r="40" spans="2:5" ht="40" customHeight="1" thickBot="1" x14ac:dyDescent="0.25">
      <c r="B40" s="33" t="s">
        <v>33</v>
      </c>
      <c r="C40" s="34"/>
      <c r="D40" s="50"/>
      <c r="E40" s="51"/>
    </row>
    <row r="41" spans="2:5" ht="24" customHeight="1" thickBot="1" x14ac:dyDescent="0.25">
      <c r="B41" s="48" t="s">
        <v>44</v>
      </c>
      <c r="C41" s="49"/>
      <c r="D41" s="21">
        <f>D37+D39</f>
        <v>10</v>
      </c>
      <c r="E41" s="21">
        <f>E37+E39</f>
        <v>0</v>
      </c>
    </row>
    <row r="43" spans="2:5" ht="22" customHeight="1" x14ac:dyDescent="0.2">
      <c r="B43" s="39" t="s">
        <v>45</v>
      </c>
      <c r="C43" s="40"/>
      <c r="D43" s="40"/>
      <c r="E43" s="38"/>
    </row>
    <row r="44" spans="2:5" ht="22" customHeight="1" x14ac:dyDescent="0.2">
      <c r="B44" s="35" t="s">
        <v>46</v>
      </c>
      <c r="C44" s="36"/>
      <c r="D44" s="19">
        <v>10</v>
      </c>
      <c r="E44" s="20"/>
    </row>
    <row r="45" spans="2:5" ht="40" customHeight="1" thickBot="1" x14ac:dyDescent="0.25">
      <c r="B45" s="33" t="s">
        <v>33</v>
      </c>
      <c r="C45" s="34"/>
      <c r="D45" s="50"/>
      <c r="E45" s="51"/>
    </row>
    <row r="46" spans="2:5" ht="24" customHeight="1" thickBot="1" x14ac:dyDescent="0.25">
      <c r="B46" s="48" t="s">
        <v>47</v>
      </c>
      <c r="C46" s="49"/>
      <c r="D46" s="21">
        <f>D44</f>
        <v>10</v>
      </c>
      <c r="E46" s="21">
        <f>E44</f>
        <v>0</v>
      </c>
    </row>
    <row r="48" spans="2:5" ht="30" customHeight="1" thickBot="1" x14ac:dyDescent="0.25">
      <c r="B48" s="46" t="s">
        <v>11</v>
      </c>
      <c r="C48" s="47"/>
      <c r="D48" s="15">
        <f>D17+D34+D41+D46</f>
        <v>100</v>
      </c>
      <c r="E48" s="15" t="e">
        <f>E17+E34+E41+E46</f>
        <v>#VALUE!</v>
      </c>
    </row>
  </sheetData>
  <mergeCells count="43">
    <mergeCell ref="B2:E2"/>
    <mergeCell ref="B3:E3"/>
    <mergeCell ref="B5:C5"/>
    <mergeCell ref="B6:E6"/>
    <mergeCell ref="B7:C7"/>
    <mergeCell ref="D7:D16"/>
    <mergeCell ref="B8:C8"/>
    <mergeCell ref="B9:C9"/>
    <mergeCell ref="B10:C10"/>
    <mergeCell ref="B11:C11"/>
    <mergeCell ref="B24:C24"/>
    <mergeCell ref="B12:C12"/>
    <mergeCell ref="B13:C13"/>
    <mergeCell ref="B14:C14"/>
    <mergeCell ref="B15:C15"/>
    <mergeCell ref="B16:C16"/>
    <mergeCell ref="B17:C17"/>
    <mergeCell ref="B19:E19"/>
    <mergeCell ref="B20:C20"/>
    <mergeCell ref="B21:C21"/>
    <mergeCell ref="B22:C22"/>
    <mergeCell ref="B23:C23"/>
    <mergeCell ref="B37:C37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6:E36"/>
    <mergeCell ref="B45:C45"/>
    <mergeCell ref="B46:C46"/>
    <mergeCell ref="B48:C48"/>
    <mergeCell ref="B38:C38"/>
    <mergeCell ref="B39:C39"/>
    <mergeCell ref="B40:C40"/>
    <mergeCell ref="B41:C41"/>
    <mergeCell ref="B43:E43"/>
    <mergeCell ref="B44:C4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 – Ranking</vt:lpstr>
      <vt:lpstr>Bidder A</vt:lpstr>
      <vt:lpstr>Bidder B</vt:lpstr>
      <vt:lpstr>Bidder C</vt:lpstr>
      <vt:lpstr>Bidder 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Patrick Lieb</cp:lastModifiedBy>
  <dcterms:created xsi:type="dcterms:W3CDTF">2026-05-21T09:03:29Z</dcterms:created>
  <dcterms:modified xsi:type="dcterms:W3CDTF">2026-05-29T14:34:04Z</dcterms:modified>
  <cp:category/>
</cp:coreProperties>
</file>